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INSTART\Технический отдел\ОР\Папки сотрудников\Уралов\Тормозные модули\BU\BU-...-6\"/>
    </mc:Choice>
  </mc:AlternateContent>
  <bookViews>
    <workbookView xWindow="-120" yWindow="-120" windowWidth="29040" windowHeight="15720"/>
  </bookViews>
  <sheets>
    <sheet name="BU-...-6" sheetId="1" r:id="rId1"/>
    <sheet name="Группы допусков" sheetId="2" state="hidden" r:id="rId2"/>
  </sheets>
  <definedNames>
    <definedName name="_xlnm._FilterDatabase" localSheetId="0" hidden="1">'BU-...-6'!$A$1:$O$4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7" i="1" l="1"/>
  <c r="O6" i="1"/>
  <c r="O5" i="1"/>
  <c r="O2" i="1" l="1"/>
  <c r="O3" i="1" l="1"/>
  <c r="O4" i="1"/>
</calcChain>
</file>

<file path=xl/sharedStrings.xml><?xml version="1.0" encoding="utf-8"?>
<sst xmlns="http://schemas.openxmlformats.org/spreadsheetml/2006/main" count="61" uniqueCount="35">
  <si>
    <t>Ш, мм</t>
  </si>
  <si>
    <t>В, мм</t>
  </si>
  <si>
    <t>Г, мм</t>
  </si>
  <si>
    <t>Ш1, мм</t>
  </si>
  <si>
    <t>В1, мм</t>
  </si>
  <si>
    <t>d1, мм</t>
  </si>
  <si>
    <t>d2, мм</t>
  </si>
  <si>
    <t>Схема ШВГ совпадает с:</t>
  </si>
  <si>
    <t>Версия (4 цифры в конце серийного номера/партия)</t>
  </si>
  <si>
    <t>Типоразмер:</t>
  </si>
  <si>
    <t>Сверено с образцом</t>
  </si>
  <si>
    <t>Наличие чертежей и схемы ШВГ</t>
  </si>
  <si>
    <t>Наличие модели</t>
  </si>
  <si>
    <t>нет</t>
  </si>
  <si>
    <t>да</t>
  </si>
  <si>
    <t>Группа допусков</t>
  </si>
  <si>
    <t>Д2</t>
  </si>
  <si>
    <t>-</t>
  </si>
  <si>
    <t>Допуск габарита +/-, мм</t>
  </si>
  <si>
    <t>Допуск установочного размера +/-, мм</t>
  </si>
  <si>
    <t>Д1</t>
  </si>
  <si>
    <t>Д3</t>
  </si>
  <si>
    <t>Д4</t>
  </si>
  <si>
    <t>Д5</t>
  </si>
  <si>
    <t>Д6</t>
  </si>
  <si>
    <t>Примечание: данные допуски не распространяются на размеры d1, d2</t>
  </si>
  <si>
    <t>Модель ТМ</t>
  </si>
  <si>
    <t>BU-50-6</t>
  </si>
  <si>
    <t>BU-75-6</t>
  </si>
  <si>
    <t>BU-100-6</t>
  </si>
  <si>
    <t>BU-200-6</t>
  </si>
  <si>
    <t>BU-400-6</t>
  </si>
  <si>
    <t>BU-600-6</t>
  </si>
  <si>
    <t>BU-50-6 
вер. 0426</t>
  </si>
  <si>
    <t>BU-100-6  
вер. 0426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</si>
</sst>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Fill="1" applyBorder="1"/>
    <xf numFmtId="0" fontId="0" fillId="0" borderId="0" xfId="0" applyAlignment="1">
      <alignment wrapText="1"/>
    </xf>
  </cellXfs>
  <cellStyles count="1">
    <cellStyle name="Обычный" xfId="0" builtinId="0"/>
  </cellStyles>
  <dxfs count="3">
    <dxf>
      <fill>
        <patternFill>
          <bgColor rgb="FFF8CBAD"/>
        </patternFill>
      </fill>
    </dxf>
    <dxf>
      <fill>
        <patternFill>
          <bgColor theme="9" tint="0.39994506668294322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tabSelected="1" zoomScale="85" zoomScaleNormal="85" workbookViewId="0">
      <pane ySplit="1" topLeftCell="A2" activePane="bottomLeft" state="frozen"/>
      <selection pane="bottomLeft" activeCell="F9" sqref="F9"/>
    </sheetView>
  </sheetViews>
  <sheetFormatPr defaultRowHeight="39.950000000000003" customHeight="1" x14ac:dyDescent="0.2"/>
  <cols>
    <col min="1" max="1" width="25.7109375" style="5" customWidth="1"/>
    <col min="2" max="6" width="10.7109375" style="3" customWidth="1"/>
    <col min="7" max="7" width="10.7109375" style="5" customWidth="1"/>
    <col min="8" max="8" width="10.7109375" style="7" customWidth="1"/>
    <col min="9" max="9" width="25.7109375" style="6" customWidth="1"/>
    <col min="10" max="11" width="25.7109375" style="5" customWidth="1"/>
    <col min="12" max="14" width="25.7109375" style="7" customWidth="1"/>
    <col min="15" max="15" width="17.85546875" style="5" customWidth="1"/>
    <col min="16" max="16384" width="9.140625" style="3"/>
  </cols>
  <sheetData>
    <row r="1" spans="1:15" s="10" customFormat="1" ht="45.75" thickBot="1" x14ac:dyDescent="0.25">
      <c r="A1" s="1" t="s">
        <v>26</v>
      </c>
      <c r="B1" s="9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1" t="s">
        <v>8</v>
      </c>
      <c r="J1" s="1" t="s">
        <v>9</v>
      </c>
      <c r="K1" s="1" t="s">
        <v>7</v>
      </c>
      <c r="L1" s="1" t="s">
        <v>10</v>
      </c>
      <c r="M1" s="1" t="s">
        <v>11</v>
      </c>
      <c r="N1" s="1" t="s">
        <v>12</v>
      </c>
      <c r="O1" s="1" t="s">
        <v>15</v>
      </c>
    </row>
    <row r="2" spans="1:15" s="10" customFormat="1" ht="39.950000000000003" customHeight="1" thickBot="1" x14ac:dyDescent="0.25">
      <c r="A2" s="8" t="s">
        <v>27</v>
      </c>
      <c r="B2" s="9">
        <v>110</v>
      </c>
      <c r="C2" s="2">
        <v>250</v>
      </c>
      <c r="D2" s="2">
        <v>162</v>
      </c>
      <c r="E2" s="2">
        <v>76</v>
      </c>
      <c r="F2" s="2">
        <v>240</v>
      </c>
      <c r="G2" s="2">
        <v>5</v>
      </c>
      <c r="H2" s="2">
        <v>10</v>
      </c>
      <c r="I2" s="12">
        <v>426</v>
      </c>
      <c r="J2" s="8" t="s">
        <v>33</v>
      </c>
      <c r="K2" s="8" t="s">
        <v>17</v>
      </c>
      <c r="L2" s="1" t="s">
        <v>13</v>
      </c>
      <c r="M2" s="1" t="s">
        <v>14</v>
      </c>
      <c r="N2" s="1" t="s">
        <v>14</v>
      </c>
      <c r="O2" s="4" t="str">
        <f>IF(MAX($B2:$D2)&lt;=250,"Д1",IF(AND(MAX($B2:$D2)&gt;250,MAX($B2:$D2)&lt;=500),"Д2",IF(AND(MAX($B2:$D2)&gt;500,MAX($B2:$D2)&lt;=800),"Д3",IF(AND(MAX($B2:$D2)&gt;800,MAX($B2:$D2)&lt;=1000),"Д4",IF(AND(MAX($B2:$D2)&gt;1000,MAX($B2:$D2)&lt;=1250),)))))</f>
        <v>Д1</v>
      </c>
    </row>
    <row r="3" spans="1:15" s="10" customFormat="1" ht="39.950000000000003" customHeight="1" thickBot="1" x14ac:dyDescent="0.25">
      <c r="A3" s="8" t="s">
        <v>28</v>
      </c>
      <c r="B3" s="9">
        <v>110</v>
      </c>
      <c r="C3" s="2">
        <v>250</v>
      </c>
      <c r="D3" s="2">
        <v>162</v>
      </c>
      <c r="E3" s="2">
        <v>76</v>
      </c>
      <c r="F3" s="2">
        <v>240</v>
      </c>
      <c r="G3" s="2">
        <v>5</v>
      </c>
      <c r="H3" s="2">
        <v>10</v>
      </c>
      <c r="I3" s="12">
        <v>426</v>
      </c>
      <c r="J3" s="8" t="s">
        <v>33</v>
      </c>
      <c r="K3" s="8" t="s">
        <v>33</v>
      </c>
      <c r="L3" s="1" t="s">
        <v>13</v>
      </c>
      <c r="M3" s="1" t="s">
        <v>14</v>
      </c>
      <c r="N3" s="1" t="s">
        <v>14</v>
      </c>
      <c r="O3" s="4" t="str">
        <f t="shared" ref="O3:O7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5" s="10" customFormat="1" ht="39.950000000000003" customHeight="1" thickBot="1" x14ac:dyDescent="0.25">
      <c r="A4" s="8" t="s">
        <v>29</v>
      </c>
      <c r="B4" s="9">
        <v>180</v>
      </c>
      <c r="C4" s="2">
        <v>365</v>
      </c>
      <c r="D4" s="2">
        <v>221</v>
      </c>
      <c r="E4" s="2">
        <v>120</v>
      </c>
      <c r="F4" s="2">
        <v>351</v>
      </c>
      <c r="G4" s="2">
        <v>7</v>
      </c>
      <c r="H4" s="2">
        <v>13</v>
      </c>
      <c r="I4" s="12">
        <v>426</v>
      </c>
      <c r="J4" s="8" t="s">
        <v>34</v>
      </c>
      <c r="K4" s="8" t="s">
        <v>17</v>
      </c>
      <c r="L4" s="1" t="s">
        <v>13</v>
      </c>
      <c r="M4" s="1" t="s">
        <v>14</v>
      </c>
      <c r="N4" s="1" t="s">
        <v>14</v>
      </c>
      <c r="O4" s="4" t="str">
        <f t="shared" si="0"/>
        <v>Д2</v>
      </c>
    </row>
    <row r="5" spans="1:15" ht="39.950000000000003" customHeight="1" thickBot="1" x14ac:dyDescent="0.25">
      <c r="A5" s="8" t="s">
        <v>30</v>
      </c>
      <c r="B5" s="9">
        <v>180</v>
      </c>
      <c r="C5" s="2">
        <v>365</v>
      </c>
      <c r="D5" s="2">
        <v>221</v>
      </c>
      <c r="E5" s="2">
        <v>120</v>
      </c>
      <c r="F5" s="2">
        <v>351</v>
      </c>
      <c r="G5" s="2">
        <v>7</v>
      </c>
      <c r="H5" s="2">
        <v>13</v>
      </c>
      <c r="I5" s="12">
        <v>426</v>
      </c>
      <c r="J5" s="8" t="s">
        <v>34</v>
      </c>
      <c r="K5" s="8" t="s">
        <v>34</v>
      </c>
      <c r="L5" s="1" t="s">
        <v>13</v>
      </c>
      <c r="M5" s="1" t="s">
        <v>14</v>
      </c>
      <c r="N5" s="1" t="s">
        <v>14</v>
      </c>
      <c r="O5" s="4" t="str">
        <f t="shared" si="0"/>
        <v>Д2</v>
      </c>
    </row>
    <row r="6" spans="1:15" ht="39.950000000000003" customHeight="1" thickBot="1" x14ac:dyDescent="0.25">
      <c r="A6" s="8" t="s">
        <v>31</v>
      </c>
      <c r="B6" s="9">
        <v>180</v>
      </c>
      <c r="C6" s="2">
        <v>365</v>
      </c>
      <c r="D6" s="2">
        <v>221</v>
      </c>
      <c r="E6" s="2">
        <v>120</v>
      </c>
      <c r="F6" s="2">
        <v>351</v>
      </c>
      <c r="G6" s="2">
        <v>7</v>
      </c>
      <c r="H6" s="2">
        <v>13</v>
      </c>
      <c r="I6" s="12">
        <v>426</v>
      </c>
      <c r="J6" s="8" t="s">
        <v>34</v>
      </c>
      <c r="K6" s="8" t="s">
        <v>34</v>
      </c>
      <c r="L6" s="1" t="s">
        <v>13</v>
      </c>
      <c r="M6" s="1" t="s">
        <v>14</v>
      </c>
      <c r="N6" s="1" t="s">
        <v>14</v>
      </c>
      <c r="O6" s="4" t="str">
        <f t="shared" si="0"/>
        <v>Д2</v>
      </c>
    </row>
    <row r="7" spans="1:15" ht="39.950000000000003" customHeight="1" thickBot="1" x14ac:dyDescent="0.25">
      <c r="A7" s="8" t="s">
        <v>32</v>
      </c>
      <c r="B7" s="9">
        <v>180</v>
      </c>
      <c r="C7" s="2">
        <v>365</v>
      </c>
      <c r="D7" s="2">
        <v>221</v>
      </c>
      <c r="E7" s="2">
        <v>120</v>
      </c>
      <c r="F7" s="2">
        <v>351</v>
      </c>
      <c r="G7" s="2">
        <v>7</v>
      </c>
      <c r="H7" s="2">
        <v>13</v>
      </c>
      <c r="I7" s="12">
        <v>426</v>
      </c>
      <c r="J7" s="8" t="s">
        <v>34</v>
      </c>
      <c r="K7" s="8" t="s">
        <v>34</v>
      </c>
      <c r="L7" s="1" t="s">
        <v>13</v>
      </c>
      <c r="M7" s="1" t="s">
        <v>14</v>
      </c>
      <c r="N7" s="1" t="s">
        <v>14</v>
      </c>
      <c r="O7" s="4" t="str">
        <f t="shared" si="0"/>
        <v>Д2</v>
      </c>
    </row>
    <row r="8" spans="1:15" ht="39.950000000000003" customHeight="1" x14ac:dyDescent="0.2">
      <c r="O8" s="11"/>
    </row>
    <row r="9" spans="1:15" ht="39.950000000000003" customHeight="1" x14ac:dyDescent="0.2">
      <c r="O9" s="11"/>
    </row>
    <row r="10" spans="1:15" ht="39.950000000000003" customHeight="1" x14ac:dyDescent="0.2">
      <c r="O10" s="11"/>
    </row>
    <row r="11" spans="1:15" ht="39.950000000000003" customHeight="1" x14ac:dyDescent="0.2">
      <c r="O11" s="11"/>
    </row>
    <row r="12" spans="1:15" ht="39.950000000000003" customHeight="1" x14ac:dyDescent="0.2">
      <c r="O12" s="11"/>
    </row>
    <row r="13" spans="1:15" ht="39.950000000000003" customHeight="1" x14ac:dyDescent="0.2">
      <c r="O13" s="11"/>
    </row>
    <row r="14" spans="1:15" ht="39.950000000000003" customHeight="1" x14ac:dyDescent="0.2">
      <c r="O14" s="11"/>
    </row>
    <row r="15" spans="1:15" ht="39.950000000000003" customHeight="1" x14ac:dyDescent="0.2">
      <c r="O15" s="11"/>
    </row>
    <row r="16" spans="1:15" ht="39.950000000000003" customHeight="1" x14ac:dyDescent="0.2">
      <c r="O16" s="11"/>
    </row>
    <row r="17" spans="15:15" ht="39.950000000000003" customHeight="1" x14ac:dyDescent="0.2">
      <c r="O17" s="11"/>
    </row>
    <row r="18" spans="15:15" ht="39.950000000000003" customHeight="1" x14ac:dyDescent="0.2">
      <c r="O18" s="11"/>
    </row>
    <row r="19" spans="15:15" ht="39.950000000000003" customHeight="1" x14ac:dyDescent="0.2">
      <c r="O19" s="11"/>
    </row>
    <row r="20" spans="15:15" ht="39.950000000000003" customHeight="1" x14ac:dyDescent="0.2">
      <c r="O20" s="11"/>
    </row>
    <row r="21" spans="15:15" ht="39.950000000000003" customHeight="1" x14ac:dyDescent="0.2">
      <c r="O21" s="11"/>
    </row>
    <row r="22" spans="15:15" ht="39.950000000000003" customHeight="1" x14ac:dyDescent="0.2">
      <c r="O22" s="11"/>
    </row>
    <row r="23" spans="15:15" ht="39.950000000000003" customHeight="1" x14ac:dyDescent="0.2">
      <c r="O23" s="11"/>
    </row>
    <row r="24" spans="15:15" ht="39.950000000000003" customHeight="1" x14ac:dyDescent="0.2">
      <c r="O24" s="11"/>
    </row>
    <row r="25" spans="15:15" ht="39.950000000000003" customHeight="1" x14ac:dyDescent="0.2">
      <c r="O25" s="11"/>
    </row>
    <row r="26" spans="15:15" ht="39.950000000000003" customHeight="1" x14ac:dyDescent="0.2">
      <c r="O26" s="11"/>
    </row>
    <row r="27" spans="15:15" ht="39.950000000000003" customHeight="1" x14ac:dyDescent="0.2">
      <c r="O27" s="11"/>
    </row>
    <row r="28" spans="15:15" ht="39.950000000000003" customHeight="1" x14ac:dyDescent="0.2">
      <c r="O28" s="11"/>
    </row>
    <row r="29" spans="15:15" ht="39.950000000000003" customHeight="1" x14ac:dyDescent="0.2">
      <c r="O29" s="11"/>
    </row>
    <row r="30" spans="15:15" ht="39.950000000000003" customHeight="1" x14ac:dyDescent="0.2">
      <c r="O30" s="11"/>
    </row>
    <row r="31" spans="15:15" ht="39.950000000000003" customHeight="1" x14ac:dyDescent="0.2">
      <c r="O31" s="11"/>
    </row>
    <row r="32" spans="15:15" ht="39.950000000000003" customHeight="1" x14ac:dyDescent="0.2">
      <c r="O32" s="11"/>
    </row>
    <row r="33" spans="15:15" ht="39.950000000000003" customHeight="1" x14ac:dyDescent="0.2">
      <c r="O33" s="11"/>
    </row>
    <row r="34" spans="15:15" ht="39.950000000000003" customHeight="1" x14ac:dyDescent="0.2">
      <c r="O34" s="11"/>
    </row>
    <row r="35" spans="15:15" ht="39.950000000000003" customHeight="1" x14ac:dyDescent="0.2">
      <c r="O35" s="11"/>
    </row>
    <row r="36" spans="15:15" ht="39.950000000000003" customHeight="1" x14ac:dyDescent="0.2">
      <c r="O36" s="11"/>
    </row>
    <row r="37" spans="15:15" ht="39.950000000000003" customHeight="1" x14ac:dyDescent="0.2">
      <c r="O37" s="11"/>
    </row>
    <row r="38" spans="15:15" ht="39.950000000000003" customHeight="1" x14ac:dyDescent="0.2">
      <c r="O38" s="11"/>
    </row>
    <row r="39" spans="15:15" ht="39.950000000000003" customHeight="1" x14ac:dyDescent="0.2">
      <c r="O39" s="11"/>
    </row>
    <row r="40" spans="15:15" ht="39.950000000000003" customHeight="1" x14ac:dyDescent="0.2">
      <c r="O40" s="11"/>
    </row>
    <row r="41" spans="15:15" ht="39.950000000000003" customHeight="1" x14ac:dyDescent="0.2">
      <c r="O41" s="11"/>
    </row>
    <row r="42" spans="15:15" ht="39.950000000000003" customHeight="1" x14ac:dyDescent="0.2">
      <c r="O42" s="11"/>
    </row>
    <row r="43" spans="15:15" ht="39.950000000000003" customHeight="1" x14ac:dyDescent="0.2">
      <c r="O43" s="11"/>
    </row>
    <row r="44" spans="15:15" ht="39.950000000000003" customHeight="1" x14ac:dyDescent="0.2">
      <c r="O44" s="11"/>
    </row>
    <row r="45" spans="15:15" ht="39.950000000000003" customHeight="1" x14ac:dyDescent="0.2">
      <c r="O45" s="11"/>
    </row>
    <row r="46" spans="15:15" ht="39.950000000000003" customHeight="1" x14ac:dyDescent="0.2">
      <c r="O46" s="11"/>
    </row>
    <row r="47" spans="15:15" ht="39.950000000000003" customHeight="1" x14ac:dyDescent="0.2">
      <c r="O47" s="11"/>
    </row>
    <row r="48" spans="15:15" ht="39.950000000000003" customHeight="1" x14ac:dyDescent="0.2">
      <c r="O48" s="11"/>
    </row>
    <row r="49" spans="15:15" ht="39.950000000000003" customHeight="1" x14ac:dyDescent="0.2">
      <c r="O49" s="11"/>
    </row>
    <row r="50" spans="15:15" ht="39.950000000000003" customHeight="1" x14ac:dyDescent="0.2">
      <c r="O50" s="11"/>
    </row>
    <row r="51" spans="15:15" ht="39.950000000000003" customHeight="1" x14ac:dyDescent="0.2">
      <c r="O51" s="11"/>
    </row>
    <row r="52" spans="15:15" ht="39.950000000000003" customHeight="1" x14ac:dyDescent="0.2">
      <c r="O52" s="11"/>
    </row>
    <row r="53" spans="15:15" ht="39.950000000000003" customHeight="1" x14ac:dyDescent="0.2">
      <c r="O53" s="11"/>
    </row>
    <row r="54" spans="15:15" ht="39.950000000000003" customHeight="1" x14ac:dyDescent="0.2">
      <c r="O54" s="11"/>
    </row>
    <row r="55" spans="15:15" ht="39.950000000000003" customHeight="1" x14ac:dyDescent="0.2">
      <c r="O55" s="11"/>
    </row>
    <row r="56" spans="15:15" ht="39.950000000000003" customHeight="1" x14ac:dyDescent="0.2">
      <c r="O56" s="11"/>
    </row>
    <row r="57" spans="15:15" ht="39.950000000000003" customHeight="1" x14ac:dyDescent="0.2">
      <c r="O57" s="11"/>
    </row>
    <row r="58" spans="15:15" ht="39.950000000000003" customHeight="1" x14ac:dyDescent="0.2">
      <c r="O58" s="11"/>
    </row>
    <row r="59" spans="15:15" ht="39.950000000000003" customHeight="1" x14ac:dyDescent="0.2">
      <c r="O59" s="11"/>
    </row>
    <row r="60" spans="15:15" ht="39.950000000000003" customHeight="1" x14ac:dyDescent="0.2">
      <c r="O60" s="11"/>
    </row>
    <row r="61" spans="15:15" ht="39.950000000000003" customHeight="1" x14ac:dyDescent="0.2">
      <c r="O61" s="11"/>
    </row>
    <row r="62" spans="15:15" ht="39.950000000000003" customHeight="1" x14ac:dyDescent="0.2">
      <c r="O62" s="11"/>
    </row>
    <row r="63" spans="15:15" ht="39.950000000000003" customHeight="1" x14ac:dyDescent="0.2">
      <c r="O63" s="11"/>
    </row>
    <row r="64" spans="15:15" ht="39.950000000000003" customHeight="1" x14ac:dyDescent="0.2">
      <c r="O64" s="11"/>
    </row>
  </sheetData>
  <autoFilter ref="A1:O4"/>
  <conditionalFormatting sqref="A1:XFD1048576">
    <cfRule type="containsText" dxfId="2" priority="7" operator="containsText" text="н/д">
      <formula>NOT(ISERROR(SEARCH("н/д",A1)))</formula>
    </cfRule>
  </conditionalFormatting>
  <conditionalFormatting sqref="L2:N937 H2:H937">
    <cfRule type="containsText" dxfId="1" priority="5" operator="containsText" text="да">
      <formula>NOT(ISERROR(SEARCH("да",H2)))</formula>
    </cfRule>
    <cfRule type="cellIs" dxfId="0" priority="6" operator="equal">
      <formula>"нет"</formula>
    </cfRule>
  </conditionalFormatting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26" sqref="B26"/>
    </sheetView>
  </sheetViews>
  <sheetFormatPr defaultRowHeight="15" x14ac:dyDescent="0.25"/>
  <cols>
    <col min="1" max="1" width="16.28515625" bestFit="1" customWidth="1"/>
    <col min="2" max="2" width="23.28515625" bestFit="1" customWidth="1"/>
    <col min="3" max="3" width="37.140625" bestFit="1" customWidth="1"/>
  </cols>
  <sheetData>
    <row r="1" spans="1:3" x14ac:dyDescent="0.25">
      <c r="A1" s="13" t="s">
        <v>15</v>
      </c>
      <c r="B1" s="13" t="s">
        <v>18</v>
      </c>
      <c r="C1" s="13" t="s">
        <v>19</v>
      </c>
    </row>
    <row r="2" spans="1:3" x14ac:dyDescent="0.25">
      <c r="A2" s="13" t="s">
        <v>20</v>
      </c>
      <c r="B2" s="13">
        <v>2</v>
      </c>
      <c r="C2" s="13">
        <v>1</v>
      </c>
    </row>
    <row r="3" spans="1:3" x14ac:dyDescent="0.25">
      <c r="A3" s="13" t="s">
        <v>16</v>
      </c>
      <c r="B3" s="13">
        <v>3</v>
      </c>
      <c r="C3" s="13">
        <v>1</v>
      </c>
    </row>
    <row r="4" spans="1:3" x14ac:dyDescent="0.25">
      <c r="A4" s="13" t="s">
        <v>21</v>
      </c>
      <c r="B4" s="13">
        <v>4</v>
      </c>
      <c r="C4" s="13">
        <v>2</v>
      </c>
    </row>
    <row r="5" spans="1:3" x14ac:dyDescent="0.25">
      <c r="A5" s="13" t="s">
        <v>22</v>
      </c>
      <c r="B5" s="13">
        <v>5</v>
      </c>
      <c r="C5" s="13">
        <v>2</v>
      </c>
    </row>
    <row r="6" spans="1:3" x14ac:dyDescent="0.25">
      <c r="A6" s="14" t="s">
        <v>23</v>
      </c>
      <c r="B6" s="14">
        <v>8</v>
      </c>
      <c r="C6" s="14">
        <v>3</v>
      </c>
    </row>
    <row r="7" spans="1:3" x14ac:dyDescent="0.25">
      <c r="A7" s="14" t="s">
        <v>24</v>
      </c>
      <c r="B7" s="14">
        <v>10</v>
      </c>
      <c r="C7" s="14">
        <v>3</v>
      </c>
    </row>
    <row r="9" spans="1:3" ht="90" x14ac:dyDescent="0.25">
      <c r="A9" s="15" t="s">
        <v>25</v>
      </c>
      <c r="B9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BU-...-6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Уралов Дмитрий Александрович</cp:lastModifiedBy>
  <cp:lastPrinted>2023-12-19T09:45:12Z</cp:lastPrinted>
  <dcterms:created xsi:type="dcterms:W3CDTF">2023-04-11T12:52:53Z</dcterms:created>
  <dcterms:modified xsi:type="dcterms:W3CDTF">2026-04-14T12:59:31Z</dcterms:modified>
</cp:coreProperties>
</file>